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J26" i="20"/>
  <c r="J28"/>
  <c r="J28" i="19" l="1"/>
  <c r="C26" i="17"/>
  <c r="I17" i="2" l="1"/>
  <c r="E29" i="19"/>
  <c r="E30"/>
  <c r="C38" i="20"/>
  <c r="D38" s="1"/>
  <c r="G38" s="1"/>
  <c r="C37"/>
  <c r="D37" s="1"/>
  <c r="G37" s="1"/>
  <c r="C36" i="17"/>
  <c r="C35"/>
  <c r="C34"/>
  <c r="C36" i="20"/>
  <c r="D36" s="1"/>
  <c r="G36" s="1"/>
  <c r="C35"/>
  <c r="C34"/>
  <c r="C35" i="19"/>
  <c r="C34"/>
  <c r="C33" i="20"/>
  <c r="D36" i="17" l="1"/>
  <c r="G36" s="1"/>
  <c r="D35"/>
  <c r="G35" s="1"/>
  <c r="C18" i="19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C24"/>
  <c r="C25"/>
  <c r="D25" s="1"/>
  <c r="G25" s="1"/>
  <c r="C26"/>
  <c r="D26" s="1"/>
  <c r="G26" s="1"/>
  <c r="C27"/>
  <c r="D27" s="1"/>
  <c r="G27" s="1"/>
  <c r="C28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D38"/>
  <c r="C17"/>
  <c r="D17" s="1"/>
  <c r="G17" s="1"/>
  <c r="C18" i="17"/>
  <c r="D18" s="1"/>
  <c r="G18" s="1"/>
  <c r="C19"/>
  <c r="D19" s="1"/>
  <c r="G19" s="1"/>
  <c r="C20"/>
  <c r="D20" s="1"/>
  <c r="C21"/>
  <c r="D21" s="1"/>
  <c r="G21" s="1"/>
  <c r="C22"/>
  <c r="D22" s="1"/>
  <c r="G22" s="1"/>
  <c r="C23"/>
  <c r="D23" s="1"/>
  <c r="G23" s="1"/>
  <c r="C24"/>
  <c r="C25"/>
  <c r="D25" s="1"/>
  <c r="G25" s="1"/>
  <c r="D26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D34"/>
  <c r="G34" s="1"/>
  <c r="C17"/>
  <c r="D17" s="1"/>
  <c r="G17" s="1"/>
  <c r="C17" i="20"/>
  <c r="D17" s="1"/>
  <c r="C18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D34"/>
  <c r="G34" s="1"/>
  <c r="C16"/>
  <c r="D16" s="1"/>
  <c r="G16" s="1"/>
  <c r="D35"/>
  <c r="G35"/>
  <c r="D33"/>
  <c r="G33" s="1"/>
  <c r="D39" i="19"/>
  <c r="G39" s="1"/>
  <c r="D37"/>
  <c r="G37" s="1"/>
  <c r="D36"/>
  <c r="G36" s="1"/>
  <c r="D35"/>
  <c r="G35" s="1"/>
  <c r="D34"/>
  <c r="G34" s="1"/>
  <c r="J27" i="17"/>
  <c r="E18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J19" i="19"/>
  <c r="D24" i="17"/>
  <c r="G24" s="1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7" i="19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18" i="17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J20"/>
  <c r="J19"/>
  <c r="F13" i="2"/>
  <c r="H22" s="1"/>
  <c r="D16" i="17"/>
  <c r="D15" i="20"/>
  <c r="G15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D23"/>
  <c r="G23" s="1"/>
  <c r="D24"/>
  <c r="G24" s="1"/>
  <c r="D28"/>
  <c r="G28" s="1"/>
  <c r="E18"/>
  <c r="E19"/>
  <c r="E20"/>
  <c r="E21"/>
  <c r="E22"/>
  <c r="E23"/>
  <c r="E24"/>
  <c r="E25"/>
  <c r="E26"/>
  <c r="E27"/>
  <c r="E28"/>
  <c r="E31"/>
  <c r="E32" s="1"/>
  <c r="E33" s="1"/>
  <c r="E34" s="1"/>
  <c r="E35" s="1"/>
  <c r="E36" s="1"/>
  <c r="E37" s="1"/>
  <c r="E38" s="1"/>
  <c r="E39" s="1"/>
  <c r="E40" s="1"/>
  <c r="E41" s="1"/>
  <c r="E42" s="1"/>
  <c r="J18" i="20"/>
  <c r="J19"/>
  <c r="J20" i="19"/>
  <c r="J29" i="17"/>
  <c r="F11" i="2"/>
  <c r="H20" s="1"/>
  <c r="F12"/>
  <c r="H21" s="1"/>
  <c r="C13"/>
  <c r="C12"/>
  <c r="C11"/>
  <c r="G16" i="17"/>
  <c r="J21" i="19" l="1"/>
  <c r="J29" s="1"/>
  <c r="B12" i="2" s="1"/>
  <c r="J31" i="17"/>
  <c r="D11" i="2" s="1"/>
  <c r="J30" i="19"/>
  <c r="D12" i="2" s="1"/>
  <c r="J20" i="20"/>
  <c r="J29" s="1"/>
  <c r="B13" i="2" s="1"/>
  <c r="J30" i="20"/>
  <c r="D13" i="2" s="1"/>
  <c r="J21" i="17"/>
  <c r="J30" s="1"/>
  <c r="G17" i="20"/>
  <c r="F11"/>
  <c r="G13" i="2" s="1"/>
  <c r="I22" s="1"/>
  <c r="G38" i="19"/>
  <c r="F12"/>
  <c r="G12" i="2" s="1"/>
  <c r="I21" s="1"/>
  <c r="G20" i="17"/>
  <c r="F12"/>
  <c r="G11" i="2" s="1"/>
  <c r="I20" s="1"/>
  <c r="J32" i="17" l="1"/>
  <c r="E11" i="2" s="1"/>
  <c r="J31" i="19"/>
  <c r="E12" i="2" s="1"/>
  <c r="J31" i="20"/>
  <c r="E13" i="2" s="1"/>
  <c r="B1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<sst xmlns="http://schemas.openxmlformats.org/spreadsheetml/2006/main" count="104" uniqueCount="53">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</sst>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4">
    <numFmt numFmtId="164" formatCode="0.0000"/>
    <numFmt numFmtId="165" formatCode="0.000"/>
    <numFmt numFmtId="166" formatCode="0.00000"/>
    <numFmt numFmtId="167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7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7" fontId="3" fillId="0" borderId="1" xfId="0" applyNumberFormat="1" applyFont="1" applyBorder="1" applyAlignment="1">
      <alignment horizontal="center"/>
    </xf>
    <xf numFmtId="167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7" fontId="9" fillId="0" borderId="1" xfId="0" applyNumberFormat="1" applyFont="1" applyBorder="1"/>
    <xf numFmtId="167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7" fontId="9" fillId="0" borderId="1" xfId="0" applyNumberFormat="1" applyFont="1" applyBorder="1" applyAlignment="1">
      <alignment horizontal="right"/>
    </xf>
    <xf numFmtId="167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166" fontId="2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0.35296505490439339</c:v>
                </c:pt>
                <c:pt idx="2">
                  <c:v>0.60988846313538581</c:v>
                </c:pt>
                <c:pt idx="3">
                  <c:v>0.87669354091372431</c:v>
                </c:pt>
                <c:pt idx="4">
                  <c:v>1.0150369145765663</c:v>
                </c:pt>
                <c:pt idx="5">
                  <c:v>1.1039719405026793</c:v>
                </c:pt>
                <c:pt idx="6">
                  <c:v>1.2126703055234838</c:v>
                </c:pt>
                <c:pt idx="7">
                  <c:v>1.2719603228075591</c:v>
                </c:pt>
                <c:pt idx="8">
                  <c:v>1.331250340091634</c:v>
                </c:pt>
                <c:pt idx="9">
                  <c:v>1.3806586878283635</c:v>
                </c:pt>
                <c:pt idx="10">
                  <c:v>1.34113200963898</c:v>
                </c:pt>
                <c:pt idx="11">
                  <c:v>1.2423153141655214</c:v>
                </c:pt>
                <c:pt idx="12">
                  <c:v>1.0940902709553335</c:v>
                </c:pt>
                <c:pt idx="13">
                  <c:v>1.044681923218604</c:v>
                </c:pt>
                <c:pt idx="14">
                  <c:v>0.99527357548187478</c:v>
                </c:pt>
                <c:pt idx="15">
                  <c:v>0.95574689729249118</c:v>
                </c:pt>
                <c:pt idx="16">
                  <c:v>0.93598355819779944</c:v>
                </c:pt>
                <c:pt idx="17">
                  <c:v>0.91622021910310769</c:v>
                </c:pt>
              </c:numCache>
            </c:numRef>
          </c:yVal>
          <c:smooth val="1"/>
        </c:ser>
        <c:axId val="36983936"/>
        <c:axId val="37531648"/>
      </c:scatterChart>
      <c:valAx>
        <c:axId val="3698393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5"/>
              <c:y val="0.91773626572540457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7531648"/>
        <c:crosses val="autoZero"/>
        <c:crossBetween val="midCat"/>
        <c:majorUnit val="1"/>
      </c:valAx>
      <c:valAx>
        <c:axId val="3753164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84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36983936"/>
        <c:crossesAt val="0"/>
        <c:crossBetween val="midCat"/>
        <c:majorUnit val="0.1"/>
        <c:minorUnit val="2.0000000000000011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3999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Punto2!$D$16:$D$33</c:f>
              <c:numCache>
                <c:formatCode>0.000</c:formatCode>
                <c:ptCount val="18"/>
                <c:pt idx="0">
                  <c:v>0</c:v>
                </c:pt>
                <c:pt idx="1">
                  <c:v>0.60988846313538581</c:v>
                </c:pt>
                <c:pt idx="2">
                  <c:v>0.99527357548187478</c:v>
                </c:pt>
                <c:pt idx="3">
                  <c:v>1.5091203919438598</c:v>
                </c:pt>
                <c:pt idx="4">
                  <c:v>1.785807139269544</c:v>
                </c:pt>
                <c:pt idx="5">
                  <c:v>1.8846238347430027</c:v>
                </c:pt>
                <c:pt idx="6">
                  <c:v>1.9241505129323861</c:v>
                </c:pt>
                <c:pt idx="7">
                  <c:v>1.9636771911217696</c:v>
                </c:pt>
                <c:pt idx="8">
                  <c:v>2.0032038693111529</c:v>
                </c:pt>
                <c:pt idx="9">
                  <c:v>2.0427305475005362</c:v>
                </c:pt>
                <c:pt idx="10">
                  <c:v>2.0822572256899199</c:v>
                </c:pt>
                <c:pt idx="11">
                  <c:v>2.0723755561425743</c:v>
                </c:pt>
                <c:pt idx="12">
                  <c:v>1.8352154870062733</c:v>
                </c:pt>
                <c:pt idx="13">
                  <c:v>1.6869904437960854</c:v>
                </c:pt>
                <c:pt idx="14">
                  <c:v>1.568410409227935</c:v>
                </c:pt>
                <c:pt idx="15">
                  <c:v>1.5387654005858973</c:v>
                </c:pt>
                <c:pt idx="16">
                  <c:v>1.5190020614912056</c:v>
                </c:pt>
                <c:pt idx="17">
                  <c:v>1.4992387223965138</c:v>
                </c:pt>
              </c:numCache>
            </c:numRef>
          </c:yVal>
          <c:smooth val="1"/>
        </c:ser>
        <c:axId val="61245312"/>
        <c:axId val="61833984"/>
      </c:scatterChart>
      <c:valAx>
        <c:axId val="6124531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624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1833984"/>
        <c:crosses val="autoZero"/>
        <c:crossBetween val="midCat"/>
        <c:majorUnit val="1"/>
        <c:minorUnit val="1"/>
      </c:valAx>
      <c:valAx>
        <c:axId val="6183398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414E-2"/>
              <c:y val="0.3038875095568015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124531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89" r="0.75000000000000089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69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Punto3!$E$15:$E$32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Punto3!$D$16:$D$32</c:f>
              <c:numCache>
                <c:formatCode>0.000</c:formatCode>
                <c:ptCount val="17"/>
                <c:pt idx="0">
                  <c:v>0.89645688000841606</c:v>
                </c:pt>
                <c:pt idx="1">
                  <c:v>1.4498303746597847</c:v>
                </c:pt>
                <c:pt idx="2">
                  <c:v>1.8846238347430027</c:v>
                </c:pt>
                <c:pt idx="3">
                  <c:v>2.2304822689001078</c:v>
                </c:pt>
                <c:pt idx="4">
                  <c:v>2.4379973293943715</c:v>
                </c:pt>
                <c:pt idx="5">
                  <c:v>2.6553940594359804</c:v>
                </c:pt>
                <c:pt idx="6">
                  <c:v>2.7146840767200553</c:v>
                </c:pt>
                <c:pt idx="7">
                  <c:v>2.7640924244567846</c:v>
                </c:pt>
                <c:pt idx="8">
                  <c:v>2.8332641112882055</c:v>
                </c:pt>
                <c:pt idx="9">
                  <c:v>2.843145780835552</c:v>
                </c:pt>
                <c:pt idx="10">
                  <c:v>2.7838557635514762</c:v>
                </c:pt>
                <c:pt idx="11">
                  <c:v>2.5565773639625213</c:v>
                </c:pt>
                <c:pt idx="12">
                  <c:v>2.2897722861841832</c:v>
                </c:pt>
                <c:pt idx="13">
                  <c:v>2.2304822689001078</c:v>
                </c:pt>
                <c:pt idx="14" formatCode="0.0000">
                  <c:v>2.1316655734266496</c:v>
                </c:pt>
                <c:pt idx="15" formatCode="0.0000">
                  <c:v>2.0723755561425743</c:v>
                </c:pt>
                <c:pt idx="16" formatCode="0.0000">
                  <c:v>2.0526122170478822</c:v>
                </c:pt>
              </c:numCache>
            </c:numRef>
          </c:yVal>
          <c:smooth val="1"/>
        </c:ser>
        <c:axId val="62667008"/>
        <c:axId val="73471872"/>
      </c:scatterChart>
      <c:valAx>
        <c:axId val="6266700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1020379039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3471872"/>
        <c:crosses val="autoZero"/>
        <c:crossBetween val="midCat"/>
        <c:majorUnit val="1"/>
        <c:minorUnit val="1"/>
      </c:valAx>
      <c:valAx>
        <c:axId val="7347187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758850160271E-2"/>
              <c:y val="0.3038871782818199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66700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89" r="0.75000000000000089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25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1.2480143637397821E-2"/>
                  <c:y val="0.33315035620547473"/>
                </c:manualLayout>
              </c:layout>
              <c:numFmt formatCode="General" sourceLinked="0"/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1.0003</c:v>
                </c:pt>
                <c:pt idx="1">
                  <c:v>1.3806586878283635</c:v>
                </c:pt>
                <c:pt idx="2">
                  <c:v>2.0822572256899199</c:v>
                </c:pt>
                <c:pt idx="3">
                  <c:v>2.843145780835552</c:v>
                </c:pt>
              </c:numCache>
            </c:numRef>
          </c:yVal>
        </c:ser>
        <c:axId val="77469184"/>
        <c:axId val="40321024"/>
      </c:scatterChart>
      <c:valAx>
        <c:axId val="7746918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s-CO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523"/>
              <c:y val="0.89147296587926328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0321024"/>
        <c:crosses val="autoZero"/>
        <c:crossBetween val="midCat"/>
      </c:valAx>
      <c:valAx>
        <c:axId val="40321024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s-CO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76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746918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89" r="0.75000000000000089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52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53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5640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5641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6611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661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</xdr:row>
      <xdr:rowOff>180975</xdr:rowOff>
    </xdr:from>
    <xdr:to>
      <xdr:col>6</xdr:col>
      <xdr:colOff>714375</xdr:colOff>
      <xdr:row>36</xdr:row>
      <xdr:rowOff>57150</xdr:rowOff>
    </xdr:to>
    <xdr:graphicFrame macro="">
      <xdr:nvGraphicFramePr>
        <xdr:cNvPr id="4561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456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12" zoomScaleNormal="110" workbookViewId="0">
      <selection activeCell="J29" sqref="J29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1.3806586878283635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40">
        <v>46</v>
      </c>
    </row>
    <row r="16" spans="1:10">
      <c r="A16" s="32">
        <v>0</v>
      </c>
      <c r="B16" s="32">
        <v>0</v>
      </c>
      <c r="C16" s="33">
        <v>0</v>
      </c>
      <c r="D16" s="33">
        <f t="shared" ref="D16:D36" si="0">C16/($B$12)</f>
        <v>0</v>
      </c>
      <c r="E16" s="32">
        <v>0</v>
      </c>
      <c r="F16" s="32">
        <v>0</v>
      </c>
      <c r="G16" s="34">
        <f t="shared" ref="G16:G36" si="1">D16/$F$11</f>
        <v>0</v>
      </c>
      <c r="I16" s="23" t="s">
        <v>16</v>
      </c>
      <c r="J16" s="23">
        <v>6.77</v>
      </c>
    </row>
    <row r="17" spans="1:18">
      <c r="A17" s="29">
        <v>0.5</v>
      </c>
      <c r="B17" s="32">
        <v>25</v>
      </c>
      <c r="C17" s="33">
        <f>(0.00299639*B17+0.03211882)/9.81*1000</f>
        <v>10.9101498470948</v>
      </c>
      <c r="D17" s="33">
        <f t="shared" si="0"/>
        <v>0.35296505490439339</v>
      </c>
      <c r="E17" s="29">
        <v>0.5</v>
      </c>
      <c r="F17" s="35">
        <v>60</v>
      </c>
      <c r="G17" s="34">
        <f t="shared" si="1"/>
        <v>0.70593010980878679</v>
      </c>
      <c r="I17" s="23" t="s">
        <v>11</v>
      </c>
      <c r="J17" s="23">
        <v>60.11</v>
      </c>
    </row>
    <row r="18" spans="1:18">
      <c r="A18" s="29">
        <f t="shared" ref="A18:A41" si="2">A17+0.5</f>
        <v>1</v>
      </c>
      <c r="B18" s="32">
        <v>51</v>
      </c>
      <c r="C18" s="33">
        <f t="shared" ref="C18:C36" si="3">(0.00299639*B18+0.03211882)/9.81*1000</f>
        <v>18.851652395514776</v>
      </c>
      <c r="D18" s="33">
        <f t="shared" si="0"/>
        <v>0.60988846313538581</v>
      </c>
      <c r="E18" s="29">
        <f t="shared" ref="E18:E25" si="4">E17+0.5</f>
        <v>1</v>
      </c>
      <c r="F18" s="35">
        <v>80</v>
      </c>
      <c r="G18" s="34">
        <f t="shared" si="1"/>
        <v>1.2197769262707716</v>
      </c>
      <c r="I18" s="23" t="s">
        <v>12</v>
      </c>
      <c r="J18" s="23">
        <v>53.94</v>
      </c>
    </row>
    <row r="19" spans="1:18">
      <c r="A19" s="29">
        <f t="shared" si="2"/>
        <v>1.5</v>
      </c>
      <c r="B19" s="32">
        <v>78</v>
      </c>
      <c r="C19" s="33">
        <f t="shared" si="3"/>
        <v>27.098597349643217</v>
      </c>
      <c r="D19" s="33">
        <f t="shared" si="0"/>
        <v>0.87669354091372431</v>
      </c>
      <c r="E19" s="29">
        <f t="shared" si="4"/>
        <v>1.5</v>
      </c>
      <c r="F19" s="35">
        <v>102</v>
      </c>
      <c r="G19" s="34">
        <f t="shared" si="1"/>
        <v>1.7533870818274486</v>
      </c>
      <c r="I19" s="23" t="s">
        <v>13</v>
      </c>
      <c r="J19" s="38">
        <f>J17-J18</f>
        <v>6.1700000000000017</v>
      </c>
    </row>
    <row r="20" spans="1:18">
      <c r="A20" s="29">
        <f t="shared" si="2"/>
        <v>2</v>
      </c>
      <c r="B20" s="32">
        <v>92</v>
      </c>
      <c r="C20" s="33">
        <f t="shared" si="3"/>
        <v>31.374791029561663</v>
      </c>
      <c r="D20" s="33">
        <f t="shared" si="0"/>
        <v>1.0150369145765663</v>
      </c>
      <c r="E20" s="29">
        <f t="shared" si="4"/>
        <v>2</v>
      </c>
      <c r="F20" s="35">
        <v>120</v>
      </c>
      <c r="G20" s="34">
        <f t="shared" si="1"/>
        <v>2.0300738291531326</v>
      </c>
      <c r="I20" s="39" t="s">
        <v>14</v>
      </c>
      <c r="J20" s="40">
        <f>J18-J16</f>
        <v>47.17</v>
      </c>
    </row>
    <row r="21" spans="1:18">
      <c r="A21" s="29">
        <f t="shared" si="2"/>
        <v>2.5</v>
      </c>
      <c r="B21" s="32">
        <v>101</v>
      </c>
      <c r="C21" s="33">
        <f t="shared" si="3"/>
        <v>34.123772680937819</v>
      </c>
      <c r="D21" s="33">
        <f t="shared" si="0"/>
        <v>1.1039719405026793</v>
      </c>
      <c r="E21" s="29">
        <f t="shared" si="4"/>
        <v>2.5</v>
      </c>
      <c r="F21" s="35">
        <v>150</v>
      </c>
      <c r="G21" s="34">
        <f t="shared" si="1"/>
        <v>2.2079438810053587</v>
      </c>
      <c r="I21" s="39" t="s">
        <v>15</v>
      </c>
      <c r="J21" s="38">
        <f>(J19/J20)*100</f>
        <v>13.080347678609289</v>
      </c>
    </row>
    <row r="22" spans="1:18">
      <c r="A22" s="29">
        <f t="shared" si="2"/>
        <v>3</v>
      </c>
      <c r="B22" s="32">
        <v>112</v>
      </c>
      <c r="C22" s="33">
        <f t="shared" si="3"/>
        <v>37.483639143730883</v>
      </c>
      <c r="D22" s="33">
        <f t="shared" si="0"/>
        <v>1.2126703055234838</v>
      </c>
      <c r="E22" s="29">
        <f t="shared" si="4"/>
        <v>3</v>
      </c>
      <c r="F22" s="35">
        <v>174</v>
      </c>
      <c r="G22" s="34">
        <f t="shared" si="1"/>
        <v>2.4253406110469675</v>
      </c>
      <c r="K22" s="18"/>
      <c r="L22" s="18"/>
    </row>
    <row r="23" spans="1:18">
      <c r="A23" s="29">
        <f t="shared" si="2"/>
        <v>3.5</v>
      </c>
      <c r="B23" s="32">
        <v>118</v>
      </c>
      <c r="C23" s="33">
        <f t="shared" si="3"/>
        <v>39.316293577981654</v>
      </c>
      <c r="D23" s="33">
        <f t="shared" si="0"/>
        <v>1.2719603228075591</v>
      </c>
      <c r="E23" s="29">
        <f t="shared" si="4"/>
        <v>3.5</v>
      </c>
      <c r="F23" s="35">
        <v>192</v>
      </c>
      <c r="G23" s="34">
        <f t="shared" si="1"/>
        <v>2.5439206456151182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124</v>
      </c>
      <c r="C24" s="33">
        <f t="shared" si="3"/>
        <v>41.14894801223241</v>
      </c>
      <c r="D24" s="33">
        <f t="shared" si="0"/>
        <v>1.331250340091634</v>
      </c>
      <c r="E24" s="29">
        <f t="shared" si="4"/>
        <v>4</v>
      </c>
      <c r="F24" s="35">
        <v>216</v>
      </c>
      <c r="G24" s="34">
        <f t="shared" si="1"/>
        <v>2.662500680183268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129</v>
      </c>
      <c r="C25" s="33">
        <f t="shared" si="3"/>
        <v>42.676160040774718</v>
      </c>
      <c r="D25" s="33">
        <f t="shared" si="0"/>
        <v>1.3806586878283635</v>
      </c>
      <c r="E25" s="29">
        <f t="shared" si="4"/>
        <v>4.5</v>
      </c>
      <c r="F25" s="35">
        <v>240</v>
      </c>
      <c r="G25" s="34">
        <f t="shared" si="1"/>
        <v>2.7613173756567271</v>
      </c>
      <c r="H25" s="2"/>
      <c r="I25" s="39" t="s">
        <v>18</v>
      </c>
      <c r="J25" s="46">
        <v>280.3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125</v>
      </c>
      <c r="C26" s="33">
        <f t="shared" si="3"/>
        <v>41.454390417940871</v>
      </c>
      <c r="D26" s="33">
        <f t="shared" si="0"/>
        <v>1.34113200963898</v>
      </c>
      <c r="E26" s="29">
        <f t="shared" ref="E26:E32" si="5">E25+0.5</f>
        <v>5</v>
      </c>
      <c r="F26" s="35">
        <v>274</v>
      </c>
      <c r="G26" s="34">
        <f t="shared" si="1"/>
        <v>2.6822640192779601</v>
      </c>
      <c r="I26" s="39" t="s">
        <v>19</v>
      </c>
      <c r="J26" s="46">
        <v>148.57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115</v>
      </c>
      <c r="C27" s="33">
        <f t="shared" si="3"/>
        <v>38.399966360856268</v>
      </c>
      <c r="D27" s="33">
        <f t="shared" si="0"/>
        <v>1.2423153141655214</v>
      </c>
      <c r="E27" s="29">
        <f t="shared" si="5"/>
        <v>5.5</v>
      </c>
      <c r="F27" s="35">
        <v>298</v>
      </c>
      <c r="G27" s="34">
        <f t="shared" si="1"/>
        <v>2.4846306283310429</v>
      </c>
      <c r="I27" s="39" t="s">
        <v>20</v>
      </c>
      <c r="J27" s="42">
        <f>J25-J26</f>
        <v>131.73000000000002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100</v>
      </c>
      <c r="C28" s="33">
        <f t="shared" si="3"/>
        <v>33.818330275229357</v>
      </c>
      <c r="D28" s="33">
        <f t="shared" si="0"/>
        <v>1.0940902709553335</v>
      </c>
      <c r="E28" s="29">
        <f t="shared" si="5"/>
        <v>6</v>
      </c>
      <c r="F28" s="35">
        <v>332</v>
      </c>
      <c r="G28" s="34">
        <f t="shared" si="1"/>
        <v>2.188180541910667</v>
      </c>
      <c r="I28" s="39" t="s">
        <v>17</v>
      </c>
      <c r="J28" s="36">
        <v>1.95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95</v>
      </c>
      <c r="C29" s="33">
        <f t="shared" si="3"/>
        <v>32.291118246687049</v>
      </c>
      <c r="D29" s="33">
        <f t="shared" si="0"/>
        <v>1.044681923218604</v>
      </c>
      <c r="E29" s="29">
        <f t="shared" si="5"/>
        <v>6.5</v>
      </c>
      <c r="F29" s="35">
        <v>370</v>
      </c>
      <c r="G29" s="34">
        <f t="shared" si="1"/>
        <v>2.089363846437208</v>
      </c>
      <c r="I29" s="39" t="s">
        <v>36</v>
      </c>
      <c r="J29" s="43">
        <f>J28*B12</f>
        <v>60.274499999999996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90</v>
      </c>
      <c r="C30" s="33">
        <f t="shared" si="3"/>
        <v>30.763906218144751</v>
      </c>
      <c r="D30" s="33">
        <f t="shared" si="0"/>
        <v>0.99527357548187478</v>
      </c>
      <c r="E30" s="29">
        <f t="shared" si="5"/>
        <v>7</v>
      </c>
      <c r="F30" s="35">
        <v>410</v>
      </c>
      <c r="G30" s="34">
        <f t="shared" si="1"/>
        <v>1.9905471509637496</v>
      </c>
      <c r="I30" s="39" t="s">
        <v>21</v>
      </c>
      <c r="J30" s="43">
        <f>J21</f>
        <v>13.080347678609289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86</v>
      </c>
      <c r="C31" s="33">
        <f t="shared" si="3"/>
        <v>29.542136595310904</v>
      </c>
      <c r="D31" s="33">
        <f t="shared" si="0"/>
        <v>0.95574689729249118</v>
      </c>
      <c r="E31" s="29">
        <f t="shared" si="5"/>
        <v>7.5</v>
      </c>
      <c r="F31" s="35">
        <v>458</v>
      </c>
      <c r="G31" s="34">
        <f t="shared" si="1"/>
        <v>1.9114937945849824</v>
      </c>
      <c r="I31" s="44" t="s">
        <v>37</v>
      </c>
      <c r="J31" s="43">
        <f>J27/J29</f>
        <v>2.1855013314088052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84</v>
      </c>
      <c r="C32" s="33">
        <f t="shared" si="3"/>
        <v>28.93125178389398</v>
      </c>
      <c r="D32" s="33">
        <f t="shared" si="0"/>
        <v>0.93598355819779944</v>
      </c>
      <c r="E32" s="29">
        <f t="shared" si="5"/>
        <v>8</v>
      </c>
      <c r="F32" s="35">
        <v>494</v>
      </c>
      <c r="G32" s="34">
        <f t="shared" si="1"/>
        <v>1.8719671163955989</v>
      </c>
      <c r="I32" s="44" t="s">
        <v>38</v>
      </c>
      <c r="J32" s="43">
        <f>J31/(1+J30/100)</f>
        <v>1.9326977465795527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82</v>
      </c>
      <c r="C33" s="33">
        <f t="shared" si="3"/>
        <v>28.320366972477061</v>
      </c>
      <c r="D33" s="33">
        <f t="shared" si="0"/>
        <v>0.91622021910310769</v>
      </c>
      <c r="E33" s="29">
        <f>E32+0.5</f>
        <v>8.5</v>
      </c>
      <c r="F33" s="35">
        <v>544</v>
      </c>
      <c r="G33" s="34">
        <f t="shared" si="1"/>
        <v>1.8324404382062154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>
        <f t="shared" si="3"/>
        <v>3.274089704383282</v>
      </c>
      <c r="D34" s="33">
        <f t="shared" si="0"/>
        <v>0.10592331622074674</v>
      </c>
      <c r="E34" s="29">
        <f t="shared" ref="E34:E41" si="6">E33+0.5</f>
        <v>9</v>
      </c>
      <c r="F34" s="35"/>
      <c r="G34" s="34">
        <f t="shared" si="1"/>
        <v>0.21184663244149349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>
        <f t="shared" si="3"/>
        <v>3.274089704383282</v>
      </c>
      <c r="D35" s="33">
        <f t="shared" si="0"/>
        <v>0.10592331622074674</v>
      </c>
      <c r="E35" s="29">
        <f t="shared" si="6"/>
        <v>9.5</v>
      </c>
      <c r="F35" s="35"/>
      <c r="G35" s="34">
        <f t="shared" si="1"/>
        <v>0.21184663244149349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>
        <f t="shared" si="3"/>
        <v>3.274089704383282</v>
      </c>
      <c r="D36" s="33">
        <f t="shared" si="0"/>
        <v>0.10592331622074674</v>
      </c>
      <c r="E36" s="29">
        <f t="shared" si="6"/>
        <v>10</v>
      </c>
      <c r="F36" s="35"/>
      <c r="G36" s="34">
        <f t="shared" si="1"/>
        <v>0.21184663244149349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/>
      <c r="E37" s="29">
        <f t="shared" si="6"/>
        <v>10.5</v>
      </c>
      <c r="F37" s="35"/>
      <c r="G37" s="34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/>
      <c r="E38" s="29">
        <f t="shared" si="6"/>
        <v>11</v>
      </c>
      <c r="F38" s="35"/>
      <c r="G38" s="34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/>
      <c r="E39" s="29">
        <f t="shared" si="6"/>
        <v>11.5</v>
      </c>
      <c r="F39" s="35"/>
      <c r="G39" s="34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/>
      <c r="E40" s="29">
        <f t="shared" si="6"/>
        <v>12</v>
      </c>
      <c r="F40" s="35"/>
      <c r="G40" s="3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/>
      <c r="E41" s="29">
        <f t="shared" si="6"/>
        <v>12.5</v>
      </c>
      <c r="F41" s="35"/>
      <c r="G41" s="3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13" workbookViewId="0">
      <selection activeCell="J27" sqref="J27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22.14062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2.0822572256899199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108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39" si="1">D16/$F$11</f>
        <v>0</v>
      </c>
      <c r="I16" s="23" t="s">
        <v>16</v>
      </c>
      <c r="J16" s="37">
        <v>6.94</v>
      </c>
      <c r="L16" s="31"/>
      <c r="M16" s="54"/>
      <c r="N16" s="56"/>
    </row>
    <row r="17" spans="1:20">
      <c r="A17" s="29">
        <f>A16+0.5</f>
        <v>0.5</v>
      </c>
      <c r="B17" s="32">
        <v>51</v>
      </c>
      <c r="C17" s="33">
        <f>(0.00299639*B17+0.03211882)/9.81*1000</f>
        <v>18.851652395514776</v>
      </c>
      <c r="D17" s="33">
        <f t="shared" si="0"/>
        <v>0.60988846313538581</v>
      </c>
      <c r="E17" s="29">
        <v>0.5</v>
      </c>
      <c r="F17" s="35">
        <v>0</v>
      </c>
      <c r="G17" s="34">
        <f t="shared" si="1"/>
        <v>0.60988846313538581</v>
      </c>
      <c r="I17" s="23" t="s">
        <v>11</v>
      </c>
      <c r="J17" s="37">
        <v>64.17</v>
      </c>
      <c r="L17" s="31"/>
      <c r="M17" s="54"/>
      <c r="N17" s="54"/>
    </row>
    <row r="18" spans="1:20">
      <c r="A18" s="29">
        <f t="shared" ref="A18:A42" si="2">A17+0.5</f>
        <v>1</v>
      </c>
      <c r="B18" s="32">
        <v>90</v>
      </c>
      <c r="C18" s="33">
        <f t="shared" ref="C18:C35" si="3">(0.00299639*B18+0.03211882)/9.81*1000</f>
        <v>30.763906218144751</v>
      </c>
      <c r="D18" s="33">
        <f t="shared" si="0"/>
        <v>0.99527357548187478</v>
      </c>
      <c r="E18" s="29">
        <f t="shared" ref="E18:E24" si="4">E17+0.5</f>
        <v>1</v>
      </c>
      <c r="F18" s="35">
        <v>0</v>
      </c>
      <c r="G18" s="34">
        <f t="shared" si="1"/>
        <v>0.99527357548187478</v>
      </c>
      <c r="I18" s="23" t="s">
        <v>12</v>
      </c>
      <c r="J18" s="37">
        <v>57.56</v>
      </c>
      <c r="L18" s="31"/>
      <c r="M18" s="54"/>
      <c r="N18" s="56"/>
    </row>
    <row r="19" spans="1:20">
      <c r="A19" s="29">
        <f t="shared" si="2"/>
        <v>1.5</v>
      </c>
      <c r="B19" s="32">
        <v>142</v>
      </c>
      <c r="C19" s="33">
        <f t="shared" si="3"/>
        <v>46.646911314984706</v>
      </c>
      <c r="D19" s="33">
        <f t="shared" si="0"/>
        <v>1.5091203919438598</v>
      </c>
      <c r="E19" s="29">
        <f t="shared" si="4"/>
        <v>1.5</v>
      </c>
      <c r="F19" s="35">
        <v>-20</v>
      </c>
      <c r="G19" s="34">
        <f t="shared" si="1"/>
        <v>1.5091203919438598</v>
      </c>
      <c r="I19" s="23" t="s">
        <v>13</v>
      </c>
      <c r="J19" s="43">
        <f>J17-J18</f>
        <v>6.6099999999999994</v>
      </c>
      <c r="L19" s="31"/>
      <c r="M19" s="54"/>
      <c r="N19" s="57"/>
    </row>
    <row r="20" spans="1:20">
      <c r="A20" s="29">
        <f t="shared" si="2"/>
        <v>2</v>
      </c>
      <c r="B20" s="32">
        <v>170</v>
      </c>
      <c r="C20" s="33">
        <f t="shared" si="3"/>
        <v>55.199298674821605</v>
      </c>
      <c r="D20" s="33">
        <f t="shared" si="0"/>
        <v>1.785807139269544</v>
      </c>
      <c r="E20" s="29">
        <f t="shared" si="4"/>
        <v>2</v>
      </c>
      <c r="F20" s="35">
        <v>-30</v>
      </c>
      <c r="G20" s="34">
        <f t="shared" si="1"/>
        <v>1.785807139269544</v>
      </c>
      <c r="I20" s="39" t="s">
        <v>14</v>
      </c>
      <c r="J20" s="36">
        <f>J18-J16</f>
        <v>50.620000000000005</v>
      </c>
      <c r="L20" s="31"/>
      <c r="M20" s="58"/>
      <c r="N20" s="59"/>
    </row>
    <row r="21" spans="1:20">
      <c r="A21" s="29">
        <f t="shared" si="2"/>
        <v>2.5</v>
      </c>
      <c r="B21" s="32">
        <v>180</v>
      </c>
      <c r="C21" s="33">
        <f t="shared" si="3"/>
        <v>58.253722731906215</v>
      </c>
      <c r="D21" s="33">
        <f t="shared" si="0"/>
        <v>1.8846238347430027</v>
      </c>
      <c r="E21" s="29">
        <f t="shared" si="4"/>
        <v>2.5</v>
      </c>
      <c r="F21" s="35">
        <v>-40</v>
      </c>
      <c r="G21" s="34">
        <f t="shared" si="1"/>
        <v>1.8846238347430027</v>
      </c>
      <c r="I21" s="39" t="s">
        <v>15</v>
      </c>
      <c r="J21" s="43">
        <f>(J19/J20)*100</f>
        <v>13.058079810351636</v>
      </c>
      <c r="L21" s="31"/>
      <c r="M21" s="58"/>
      <c r="N21" s="57"/>
    </row>
    <row r="22" spans="1:20">
      <c r="A22" s="29">
        <f t="shared" si="2"/>
        <v>3</v>
      </c>
      <c r="B22" s="32">
        <v>184</v>
      </c>
      <c r="C22" s="33">
        <f t="shared" si="3"/>
        <v>59.475492354740055</v>
      </c>
      <c r="D22" s="33">
        <f t="shared" si="0"/>
        <v>1.9241505129323861</v>
      </c>
      <c r="E22" s="29">
        <f t="shared" si="4"/>
        <v>3</v>
      </c>
      <c r="F22" s="35">
        <v>-52</v>
      </c>
      <c r="G22" s="34">
        <f t="shared" si="1"/>
        <v>1.9241505129323861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188</v>
      </c>
      <c r="C23" s="33">
        <f t="shared" si="3"/>
        <v>60.697261977573902</v>
      </c>
      <c r="D23" s="33">
        <f t="shared" si="0"/>
        <v>1.9636771911217696</v>
      </c>
      <c r="E23" s="29">
        <f t="shared" si="4"/>
        <v>3.5</v>
      </c>
      <c r="F23" s="35">
        <v>-56</v>
      </c>
      <c r="G23" s="34">
        <f t="shared" si="1"/>
        <v>1.9636771911217696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192</v>
      </c>
      <c r="C24" s="33">
        <f t="shared" si="3"/>
        <v>61.919031600407735</v>
      </c>
      <c r="D24" s="33">
        <f t="shared" si="0"/>
        <v>2.0032038693111529</v>
      </c>
      <c r="E24" s="29">
        <f t="shared" si="4"/>
        <v>4</v>
      </c>
      <c r="F24" s="35">
        <v>-60</v>
      </c>
      <c r="G24" s="34">
        <f t="shared" si="1"/>
        <v>2.0032038693111529</v>
      </c>
      <c r="H24" s="2"/>
      <c r="I24" s="39" t="s">
        <v>18</v>
      </c>
      <c r="J24" s="41">
        <v>268.70999999999998</v>
      </c>
      <c r="O24" s="1"/>
      <c r="P24" s="1"/>
      <c r="Q24" s="1"/>
      <c r="R24" s="1"/>
    </row>
    <row r="25" spans="1:20">
      <c r="A25" s="29">
        <f t="shared" si="2"/>
        <v>4.5</v>
      </c>
      <c r="B25" s="32">
        <v>196</v>
      </c>
      <c r="C25" s="33">
        <f t="shared" si="3"/>
        <v>63.140801223241574</v>
      </c>
      <c r="D25" s="33">
        <f t="shared" si="0"/>
        <v>2.0427305475005362</v>
      </c>
      <c r="E25" s="29">
        <f t="shared" ref="E25:E42" si="5">E24+0.5</f>
        <v>4.5</v>
      </c>
      <c r="F25" s="35">
        <v>-48</v>
      </c>
      <c r="G25" s="34">
        <f t="shared" si="1"/>
        <v>2.0427305475005362</v>
      </c>
      <c r="H25" s="2"/>
      <c r="I25" s="39" t="s">
        <v>19</v>
      </c>
      <c r="J25" s="41">
        <v>132.11000000000001</v>
      </c>
      <c r="O25" s="1"/>
      <c r="P25" s="1"/>
      <c r="Q25" s="1"/>
      <c r="R25" s="1"/>
    </row>
    <row r="26" spans="1:20">
      <c r="A26" s="29">
        <f t="shared" si="2"/>
        <v>5</v>
      </c>
      <c r="B26" s="32">
        <v>200</v>
      </c>
      <c r="C26" s="33">
        <f t="shared" si="3"/>
        <v>64.362570846075428</v>
      </c>
      <c r="D26" s="33">
        <f t="shared" si="0"/>
        <v>2.0822572256899199</v>
      </c>
      <c r="E26" s="29">
        <f t="shared" si="5"/>
        <v>5</v>
      </c>
      <c r="F26" s="35">
        <v>-30</v>
      </c>
      <c r="G26" s="34">
        <f t="shared" si="1"/>
        <v>2.0822572256899199</v>
      </c>
      <c r="I26" s="39" t="s">
        <v>20</v>
      </c>
      <c r="J26" s="45">
        <v>131.5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199</v>
      </c>
      <c r="C27" s="33">
        <f t="shared" si="3"/>
        <v>64.057128440366967</v>
      </c>
      <c r="D27" s="33">
        <f t="shared" si="0"/>
        <v>2.0723755561425743</v>
      </c>
      <c r="E27" s="29">
        <f t="shared" si="5"/>
        <v>5.5</v>
      </c>
      <c r="F27" s="35">
        <v>-18</v>
      </c>
      <c r="G27" s="34">
        <f t="shared" si="1"/>
        <v>2.0723755561425743</v>
      </c>
      <c r="I27" s="39" t="s">
        <v>17</v>
      </c>
      <c r="J27" s="36">
        <v>1.9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175</v>
      </c>
      <c r="C28" s="33">
        <f t="shared" si="3"/>
        <v>56.726510703363907</v>
      </c>
      <c r="D28" s="33">
        <f t="shared" si="0"/>
        <v>1.8352154870062733</v>
      </c>
      <c r="E28" s="29">
        <f t="shared" si="5"/>
        <v>6</v>
      </c>
      <c r="F28" s="35">
        <v>-2</v>
      </c>
      <c r="G28" s="34">
        <f t="shared" si="1"/>
        <v>1.8352154870062733</v>
      </c>
      <c r="I28" s="39" t="s">
        <v>36</v>
      </c>
      <c r="J28" s="43">
        <f>J27*B12</f>
        <v>58.728999999999999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160</v>
      </c>
      <c r="C29" s="33">
        <f t="shared" si="3"/>
        <v>52.144874617737003</v>
      </c>
      <c r="D29" s="33">
        <f t="shared" si="0"/>
        <v>1.6869904437960854</v>
      </c>
      <c r="E29" s="29">
        <f t="shared" si="5"/>
        <v>6.5</v>
      </c>
      <c r="F29" s="35">
        <v>22</v>
      </c>
      <c r="G29" s="34">
        <f t="shared" si="1"/>
        <v>1.6869904437960854</v>
      </c>
      <c r="I29" s="39" t="s">
        <v>21</v>
      </c>
      <c r="J29" s="43">
        <f>J21</f>
        <v>13.058079810351636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148</v>
      </c>
      <c r="C30" s="33">
        <f t="shared" si="3"/>
        <v>48.479565749235469</v>
      </c>
      <c r="D30" s="33">
        <f t="shared" si="0"/>
        <v>1.568410409227935</v>
      </c>
      <c r="E30" s="29">
        <f t="shared" si="5"/>
        <v>7</v>
      </c>
      <c r="F30" s="35">
        <v>58</v>
      </c>
      <c r="G30" s="34">
        <f t="shared" si="1"/>
        <v>1.568410409227935</v>
      </c>
      <c r="I30" s="44" t="s">
        <v>37</v>
      </c>
      <c r="J30" s="43">
        <f>J26/J28</f>
        <v>2.2390982308569871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145</v>
      </c>
      <c r="C31" s="33">
        <f t="shared" si="3"/>
        <v>47.563238532110084</v>
      </c>
      <c r="D31" s="33">
        <f t="shared" si="0"/>
        <v>1.5387654005858973</v>
      </c>
      <c r="E31" s="29">
        <f t="shared" si="5"/>
        <v>7.5</v>
      </c>
      <c r="F31" s="35">
        <v>98</v>
      </c>
      <c r="G31" s="34">
        <f t="shared" si="1"/>
        <v>1.5387654005858973</v>
      </c>
      <c r="I31" s="44" t="s">
        <v>38</v>
      </c>
      <c r="J31" s="43">
        <f>J30/(1+J29/100)</f>
        <v>1.9804849282890213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143</v>
      </c>
      <c r="C32" s="33">
        <f t="shared" si="3"/>
        <v>46.952353720693168</v>
      </c>
      <c r="D32" s="33">
        <f t="shared" si="0"/>
        <v>1.5190020614912056</v>
      </c>
      <c r="E32" s="29">
        <f t="shared" si="5"/>
        <v>8</v>
      </c>
      <c r="F32" s="35">
        <v>146</v>
      </c>
      <c r="G32" s="34">
        <f t="shared" si="1"/>
        <v>1.5190020614912056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141</v>
      </c>
      <c r="C33" s="33">
        <f t="shared" si="3"/>
        <v>46.341468909276244</v>
      </c>
      <c r="D33" s="33">
        <f t="shared" si="0"/>
        <v>1.4992387223965138</v>
      </c>
      <c r="E33" s="29">
        <f t="shared" si="5"/>
        <v>8.5</v>
      </c>
      <c r="F33" s="35">
        <v>190</v>
      </c>
      <c r="G33" s="34">
        <f t="shared" si="1"/>
        <v>1.4992387223965138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5"/>
        <v>9</v>
      </c>
      <c r="F34" s="35"/>
      <c r="G34" s="34">
        <f t="shared" si="1"/>
        <v>0.10592331622074674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>
        <f t="shared" si="3"/>
        <v>3.274089704383282</v>
      </c>
      <c r="D35" s="34">
        <f t="shared" si="0"/>
        <v>0.10592331622074674</v>
      </c>
      <c r="E35" s="29">
        <f t="shared" si="5"/>
        <v>9.5</v>
      </c>
      <c r="F35" s="35"/>
      <c r="G35" s="34">
        <f t="shared" si="1"/>
        <v>0.10592331622074674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68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21"/>
      <c r="C41" s="21"/>
      <c r="D41" s="21"/>
      <c r="E41" s="29">
        <f t="shared" si="5"/>
        <v>12.5</v>
      </c>
      <c r="F41" s="21"/>
      <c r="G41" s="2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21"/>
      <c r="C42" s="21"/>
      <c r="D42" s="21"/>
      <c r="E42" s="29">
        <f t="shared" si="5"/>
        <v>13</v>
      </c>
      <c r="F42" s="21"/>
      <c r="G42" s="2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3"/>
  <sheetViews>
    <sheetView topLeftCell="A9" workbookViewId="0">
      <selection activeCell="J25" sqref="J25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6.7109375" customWidth="1"/>
    <col min="6" max="6" width="13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2.843145780835552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181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38" si="0">C15/($B$11)</f>
        <v>0</v>
      </c>
      <c r="E15" s="32">
        <v>0</v>
      </c>
      <c r="F15" s="32">
        <v>0</v>
      </c>
      <c r="G15" s="34">
        <f t="shared" ref="G15:G38" si="1">D15/$F$10</f>
        <v>0</v>
      </c>
      <c r="I15" s="23" t="s">
        <v>16</v>
      </c>
      <c r="J15" s="23">
        <v>6.39</v>
      </c>
      <c r="M15" s="54"/>
      <c r="N15" s="56"/>
    </row>
    <row r="16" spans="1:14">
      <c r="A16" s="29">
        <f>A15+0.5</f>
        <v>0.5</v>
      </c>
      <c r="B16" s="32">
        <v>80</v>
      </c>
      <c r="C16" s="33">
        <f>(0.00299639*B16+0.03211882)/9.81*1000</f>
        <v>27.709482161060141</v>
      </c>
      <c r="D16" s="33">
        <f t="shared" si="0"/>
        <v>0.89645688000841606</v>
      </c>
      <c r="E16" s="29">
        <v>0.5</v>
      </c>
      <c r="F16" s="35">
        <v>0</v>
      </c>
      <c r="G16" s="34">
        <f t="shared" si="1"/>
        <v>0.44822844000420803</v>
      </c>
      <c r="I16" s="23" t="s">
        <v>11</v>
      </c>
      <c r="J16" s="23">
        <v>58.81</v>
      </c>
      <c r="M16" s="54"/>
      <c r="N16" s="54"/>
    </row>
    <row r="17" spans="1:20">
      <c r="A17" s="29">
        <f t="shared" ref="A17:A40" si="2">A16+0.5</f>
        <v>1</v>
      </c>
      <c r="B17" s="32">
        <v>136</v>
      </c>
      <c r="C17" s="33">
        <f t="shared" ref="C17:C38" si="3">(0.00299639*B17+0.03211882)/9.81*1000</f>
        <v>44.814256880733943</v>
      </c>
      <c r="D17" s="33">
        <f t="shared" si="0"/>
        <v>1.4498303746597847</v>
      </c>
      <c r="E17" s="29">
        <f>E16+0.5</f>
        <v>1</v>
      </c>
      <c r="F17" s="35">
        <v>-14</v>
      </c>
      <c r="G17" s="34">
        <f t="shared" si="1"/>
        <v>0.72491518732989235</v>
      </c>
      <c r="I17" s="23" t="s">
        <v>12</v>
      </c>
      <c r="J17" s="23">
        <v>52.86</v>
      </c>
      <c r="M17" s="54"/>
      <c r="N17" s="56"/>
    </row>
    <row r="18" spans="1:20">
      <c r="A18" s="29">
        <f t="shared" si="2"/>
        <v>1.5</v>
      </c>
      <c r="B18" s="32">
        <v>180</v>
      </c>
      <c r="C18" s="33">
        <f t="shared" si="3"/>
        <v>58.253722731906215</v>
      </c>
      <c r="D18" s="33">
        <f t="shared" si="0"/>
        <v>1.8846238347430027</v>
      </c>
      <c r="E18" s="29">
        <f>E17+0.5</f>
        <v>1.5</v>
      </c>
      <c r="F18" s="35">
        <v>-32</v>
      </c>
      <c r="G18" s="34">
        <f t="shared" si="1"/>
        <v>0.94231191737150133</v>
      </c>
      <c r="I18" s="23" t="s">
        <v>13</v>
      </c>
      <c r="J18" s="38">
        <f>J16-J17</f>
        <v>5.9500000000000028</v>
      </c>
      <c r="M18" s="54"/>
      <c r="N18" s="57"/>
    </row>
    <row r="19" spans="1:20">
      <c r="A19" s="29">
        <f t="shared" si="2"/>
        <v>2</v>
      </c>
      <c r="B19" s="32">
        <v>215</v>
      </c>
      <c r="C19" s="33">
        <f t="shared" si="3"/>
        <v>68.94420693170234</v>
      </c>
      <c r="D19" s="33">
        <f t="shared" si="0"/>
        <v>2.2304822689001078</v>
      </c>
      <c r="E19" s="29">
        <f t="shared" ref="E19:E41" si="4">E18+0.5</f>
        <v>2</v>
      </c>
      <c r="F19" s="35">
        <v>-36</v>
      </c>
      <c r="G19" s="34">
        <f t="shared" si="1"/>
        <v>1.1152411344500539</v>
      </c>
      <c r="I19" s="39" t="s">
        <v>14</v>
      </c>
      <c r="J19" s="40">
        <f>J17-J15</f>
        <v>46.47</v>
      </c>
      <c r="M19" s="58"/>
      <c r="N19" s="59"/>
    </row>
    <row r="20" spans="1:20">
      <c r="A20" s="29">
        <f t="shared" si="2"/>
        <v>2.5</v>
      </c>
      <c r="B20" s="32">
        <v>236</v>
      </c>
      <c r="C20" s="33">
        <f t="shared" si="3"/>
        <v>75.358497451580021</v>
      </c>
      <c r="D20" s="33">
        <f t="shared" si="0"/>
        <v>2.4379973293943715</v>
      </c>
      <c r="E20" s="29">
        <f t="shared" si="4"/>
        <v>2.5</v>
      </c>
      <c r="F20" s="35">
        <v>-38</v>
      </c>
      <c r="G20" s="34">
        <f t="shared" si="1"/>
        <v>1.2189986646971858</v>
      </c>
      <c r="I20" s="39" t="s">
        <v>15</v>
      </c>
      <c r="J20" s="38">
        <f>(J18/J19)*100</f>
        <v>12.803959543791699</v>
      </c>
      <c r="M20" s="58"/>
      <c r="N20" s="57"/>
    </row>
    <row r="21" spans="1:20">
      <c r="A21" s="29">
        <f t="shared" si="2"/>
        <v>3</v>
      </c>
      <c r="B21" s="32">
        <v>258</v>
      </c>
      <c r="C21" s="33">
        <f t="shared" si="3"/>
        <v>82.07823037716615</v>
      </c>
      <c r="D21" s="33">
        <f t="shared" si="0"/>
        <v>2.6553940594359804</v>
      </c>
      <c r="E21" s="29">
        <f t="shared" si="4"/>
        <v>3</v>
      </c>
      <c r="F21" s="35">
        <v>-40</v>
      </c>
      <c r="G21" s="34">
        <f t="shared" si="1"/>
        <v>1.3276970297179902</v>
      </c>
      <c r="K21" s="1"/>
      <c r="L21" s="1"/>
      <c r="M21" s="2"/>
      <c r="N21" s="1"/>
    </row>
    <row r="22" spans="1:20">
      <c r="A22" s="29">
        <f t="shared" si="2"/>
        <v>3.5</v>
      </c>
      <c r="B22" s="32">
        <v>264</v>
      </c>
      <c r="C22" s="33">
        <f t="shared" si="3"/>
        <v>83.910884811416906</v>
      </c>
      <c r="D22" s="33">
        <f t="shared" si="0"/>
        <v>2.7146840767200553</v>
      </c>
      <c r="E22" s="29">
        <f t="shared" si="4"/>
        <v>3.5</v>
      </c>
      <c r="F22" s="35">
        <v>-26</v>
      </c>
      <c r="G22" s="34">
        <f t="shared" si="1"/>
        <v>1.3573420383600276</v>
      </c>
    </row>
    <row r="23" spans="1:20">
      <c r="A23" s="29">
        <f t="shared" si="2"/>
        <v>4</v>
      </c>
      <c r="B23" s="32">
        <v>269</v>
      </c>
      <c r="C23" s="33">
        <f t="shared" si="3"/>
        <v>85.438096839959215</v>
      </c>
      <c r="D23" s="33">
        <f t="shared" si="0"/>
        <v>2.7640924244567846</v>
      </c>
      <c r="E23" s="29">
        <f t="shared" si="4"/>
        <v>4</v>
      </c>
      <c r="F23" s="35">
        <v>-12</v>
      </c>
      <c r="G23" s="34">
        <f t="shared" si="1"/>
        <v>1.3820462122283923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2">
        <v>276</v>
      </c>
      <c r="C24" s="33">
        <f t="shared" si="3"/>
        <v>87.576193679918433</v>
      </c>
      <c r="D24" s="33">
        <f t="shared" si="0"/>
        <v>2.8332641112882055</v>
      </c>
      <c r="E24" s="29">
        <f t="shared" si="4"/>
        <v>4.5</v>
      </c>
      <c r="F24" s="35">
        <v>-2</v>
      </c>
      <c r="G24" s="34">
        <f t="shared" si="1"/>
        <v>1.4166320556441028</v>
      </c>
      <c r="H24" s="2"/>
      <c r="I24" s="39" t="s">
        <v>18</v>
      </c>
      <c r="J24" s="46">
        <v>264.89999999999998</v>
      </c>
      <c r="O24" s="1"/>
      <c r="P24" s="1"/>
      <c r="Q24" s="1"/>
      <c r="R24" s="1"/>
    </row>
    <row r="25" spans="1:20">
      <c r="A25" s="29">
        <f t="shared" si="2"/>
        <v>5</v>
      </c>
      <c r="B25" s="32">
        <v>277</v>
      </c>
      <c r="C25" s="33">
        <f t="shared" si="3"/>
        <v>87.881636085626909</v>
      </c>
      <c r="D25" s="33">
        <f t="shared" si="0"/>
        <v>2.843145780835552</v>
      </c>
      <c r="E25" s="29">
        <f t="shared" si="4"/>
        <v>5</v>
      </c>
      <c r="F25" s="35">
        <v>14</v>
      </c>
      <c r="G25" s="34">
        <f t="shared" si="1"/>
        <v>1.421572890417776</v>
      </c>
      <c r="H25" s="2"/>
      <c r="I25" s="39" t="s">
        <v>19</v>
      </c>
      <c r="J25" s="46">
        <v>134.80000000000001</v>
      </c>
      <c r="O25" s="1"/>
      <c r="P25" s="1"/>
      <c r="Q25" s="1"/>
      <c r="R25" s="1"/>
    </row>
    <row r="26" spans="1:20">
      <c r="A26" s="29">
        <f t="shared" si="2"/>
        <v>5.5</v>
      </c>
      <c r="B26" s="32">
        <v>271</v>
      </c>
      <c r="C26" s="33">
        <f t="shared" si="3"/>
        <v>86.048981651376124</v>
      </c>
      <c r="D26" s="33">
        <f t="shared" si="0"/>
        <v>2.7838557635514762</v>
      </c>
      <c r="E26" s="29">
        <f t="shared" si="4"/>
        <v>5.5</v>
      </c>
      <c r="F26" s="35">
        <v>44</v>
      </c>
      <c r="G26" s="34">
        <f t="shared" si="1"/>
        <v>1.3919278817757381</v>
      </c>
      <c r="H26" s="2"/>
      <c r="I26" s="39" t="s">
        <v>20</v>
      </c>
      <c r="J26" s="42">
        <f>J24-J25</f>
        <v>130.09999999999997</v>
      </c>
      <c r="O26" s="1"/>
      <c r="P26" s="1"/>
      <c r="Q26" s="1"/>
      <c r="R26" s="1"/>
    </row>
    <row r="27" spans="1:20">
      <c r="A27" s="29">
        <f t="shared" si="2"/>
        <v>6</v>
      </c>
      <c r="B27" s="32">
        <v>248</v>
      </c>
      <c r="C27" s="33">
        <f t="shared" si="3"/>
        <v>79.023806320081533</v>
      </c>
      <c r="D27" s="33">
        <f t="shared" si="0"/>
        <v>2.5565773639625213</v>
      </c>
      <c r="E27" s="29">
        <f t="shared" si="4"/>
        <v>6</v>
      </c>
      <c r="F27" s="35">
        <v>80</v>
      </c>
      <c r="G27" s="34">
        <f t="shared" si="1"/>
        <v>1.2782886819812607</v>
      </c>
      <c r="I27" s="39" t="s">
        <v>17</v>
      </c>
      <c r="J27" s="38">
        <v>1.9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2">
        <v>221</v>
      </c>
      <c r="C28" s="33">
        <f t="shared" si="3"/>
        <v>70.776861365953096</v>
      </c>
      <c r="D28" s="33">
        <f t="shared" si="0"/>
        <v>2.2897722861841832</v>
      </c>
      <c r="E28" s="29">
        <f t="shared" si="4"/>
        <v>6.5</v>
      </c>
      <c r="F28" s="35">
        <v>120</v>
      </c>
      <c r="G28" s="34">
        <f t="shared" si="1"/>
        <v>1.1448861430920916</v>
      </c>
      <c r="I28" s="39" t="s">
        <v>24</v>
      </c>
      <c r="J28" s="38">
        <f>J27*B11</f>
        <v>58.728999999999999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2">
        <v>215</v>
      </c>
      <c r="C29" s="33">
        <f t="shared" si="3"/>
        <v>68.94420693170234</v>
      </c>
      <c r="D29" s="33">
        <f t="shared" si="0"/>
        <v>2.2304822689001078</v>
      </c>
      <c r="E29" s="29">
        <f t="shared" si="4"/>
        <v>7</v>
      </c>
      <c r="F29" s="35">
        <v>138</v>
      </c>
      <c r="G29" s="34">
        <f t="shared" si="1"/>
        <v>1.1152411344500539</v>
      </c>
      <c r="I29" s="39" t="s">
        <v>21</v>
      </c>
      <c r="J29" s="38">
        <f>J20</f>
        <v>12.803959543791699</v>
      </c>
      <c r="K29" s="5"/>
      <c r="R29" s="1"/>
      <c r="S29" s="1"/>
      <c r="T29" s="1"/>
    </row>
    <row r="30" spans="1:20">
      <c r="A30" s="29">
        <f t="shared" si="2"/>
        <v>7.5</v>
      </c>
      <c r="B30" s="32">
        <v>205</v>
      </c>
      <c r="C30" s="33">
        <f t="shared" si="3"/>
        <v>65.889782874617737</v>
      </c>
      <c r="D30" s="34">
        <f t="shared" si="0"/>
        <v>2.1316655734266496</v>
      </c>
      <c r="E30" s="29">
        <f t="shared" si="4"/>
        <v>7.5</v>
      </c>
      <c r="F30" s="35">
        <v>170</v>
      </c>
      <c r="G30" s="34">
        <f t="shared" si="1"/>
        <v>1.0658327867133248</v>
      </c>
      <c r="I30" s="39" t="s">
        <v>25</v>
      </c>
      <c r="J30" s="38">
        <f>J26/J28</f>
        <v>2.2152599226957714</v>
      </c>
      <c r="K30" s="5"/>
      <c r="R30" s="1"/>
      <c r="S30" s="1"/>
      <c r="T30" s="1"/>
    </row>
    <row r="31" spans="1:20">
      <c r="A31" s="29">
        <f t="shared" si="2"/>
        <v>8</v>
      </c>
      <c r="B31" s="32">
        <v>199</v>
      </c>
      <c r="C31" s="33">
        <f t="shared" si="3"/>
        <v>64.057128440366967</v>
      </c>
      <c r="D31" s="34">
        <f t="shared" si="0"/>
        <v>2.0723755561425743</v>
      </c>
      <c r="E31" s="29">
        <f t="shared" si="4"/>
        <v>8</v>
      </c>
      <c r="F31" s="35">
        <v>210</v>
      </c>
      <c r="G31" s="34">
        <f t="shared" si="1"/>
        <v>1.0361877780712871</v>
      </c>
      <c r="I31" s="39" t="s">
        <v>26</v>
      </c>
      <c r="J31" s="38">
        <f>J30/(1+J29/100)</f>
        <v>1.9638139757282047</v>
      </c>
      <c r="K31" s="5"/>
      <c r="R31" s="1"/>
      <c r="S31" s="1"/>
      <c r="T31" s="1"/>
    </row>
    <row r="32" spans="1:20">
      <c r="A32" s="29">
        <f t="shared" si="2"/>
        <v>8.5</v>
      </c>
      <c r="B32" s="32">
        <v>197</v>
      </c>
      <c r="C32" s="33">
        <f t="shared" si="3"/>
        <v>63.446243628950043</v>
      </c>
      <c r="D32" s="34">
        <f t="shared" si="0"/>
        <v>2.0526122170478822</v>
      </c>
      <c r="E32" s="29">
        <f t="shared" si="4"/>
        <v>8.5</v>
      </c>
      <c r="F32" s="35">
        <v>250</v>
      </c>
      <c r="G32" s="34">
        <f t="shared" si="1"/>
        <v>1.0263061085239411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2"/>
      <c r="C33" s="33">
        <f t="shared" si="3"/>
        <v>3.274089704383282</v>
      </c>
      <c r="D33" s="34">
        <f t="shared" si="0"/>
        <v>0.10592331622074674</v>
      </c>
      <c r="E33" s="29">
        <f t="shared" si="4"/>
        <v>9</v>
      </c>
      <c r="F33" s="35"/>
      <c r="G33" s="34">
        <f t="shared" si="1"/>
        <v>5.2961658110373372E-2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4"/>
        <v>9.5</v>
      </c>
      <c r="F34" s="35"/>
      <c r="G34" s="34">
        <f t="shared" si="1"/>
        <v>5.2961658110373372E-2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2"/>
      <c r="C35" s="33">
        <f t="shared" si="3"/>
        <v>3.274089704383282</v>
      </c>
      <c r="D35" s="34">
        <f t="shared" si="0"/>
        <v>0.10592331622074674</v>
      </c>
      <c r="E35" s="29">
        <f t="shared" si="4"/>
        <v>10</v>
      </c>
      <c r="F35" s="35"/>
      <c r="G35" s="34">
        <f t="shared" si="1"/>
        <v>5.2961658110373372E-2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2"/>
      <c r="C36" s="33">
        <f t="shared" si="3"/>
        <v>3.274089704383282</v>
      </c>
      <c r="D36" s="34">
        <f t="shared" si="0"/>
        <v>0.10592331622074674</v>
      </c>
      <c r="E36" s="29">
        <f t="shared" si="4"/>
        <v>10.5</v>
      </c>
      <c r="F36" s="35"/>
      <c r="G36" s="34">
        <f t="shared" si="1"/>
        <v>5.2961658110373372E-2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2"/>
      <c r="C37" s="33">
        <f t="shared" si="3"/>
        <v>3.274089704383282</v>
      </c>
      <c r="D37" s="34">
        <f t="shared" si="0"/>
        <v>0.10592331622074674</v>
      </c>
      <c r="E37" s="29">
        <f t="shared" si="4"/>
        <v>11</v>
      </c>
      <c r="F37" s="35"/>
      <c r="G37" s="34">
        <f t="shared" si="1"/>
        <v>5.2961658110373372E-2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2"/>
      <c r="C38" s="33">
        <f t="shared" si="3"/>
        <v>3.274089704383282</v>
      </c>
      <c r="D38" s="34">
        <f t="shared" si="0"/>
        <v>0.10592331622074674</v>
      </c>
      <c r="E38" s="29">
        <f t="shared" si="4"/>
        <v>11.5</v>
      </c>
      <c r="F38" s="35"/>
      <c r="G38" s="34">
        <f t="shared" si="1"/>
        <v>5.2961658110373372E-2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/>
      <c r="E39" s="29">
        <f t="shared" si="4"/>
        <v>12</v>
      </c>
      <c r="F39" s="35"/>
      <c r="G39" s="34"/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/>
      <c r="E40" s="29">
        <f t="shared" si="4"/>
        <v>12.5</v>
      </c>
      <c r="F40" s="35"/>
      <c r="G40" s="3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/>
      <c r="E41" s="29">
        <f t="shared" si="4"/>
        <v>13</v>
      </c>
      <c r="F41" s="35"/>
      <c r="G41" s="3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35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48" spans="1:20">
      <c r="F48" s="50"/>
    </row>
    <row r="82" spans="1:10">
      <c r="A82" s="53"/>
      <c r="B82" s="53"/>
      <c r="C82" s="53"/>
      <c r="D82" s="53"/>
      <c r="E82" s="53"/>
      <c r="G82" s="53"/>
      <c r="H82" s="53"/>
      <c r="I82" s="53"/>
      <c r="J82" s="53"/>
    </row>
    <row r="83" spans="1:10">
      <c r="F83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topLeftCell="A7" workbookViewId="0">
      <selection activeCell="I17" sqref="I17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26.7109375" style="6" customWidth="1"/>
    <col min="8" max="8" width="8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</row>
    <row r="11" spans="1:11">
      <c r="A11" s="32">
        <v>1</v>
      </c>
      <c r="B11" s="60">
        <f>Punto1!J30</f>
        <v>13.080347678609289</v>
      </c>
      <c r="C11" s="32">
        <f>Punto1!B12</f>
        <v>30.91</v>
      </c>
      <c r="D11" s="60">
        <f>Punto1!J31</f>
        <v>2.1855013314088052</v>
      </c>
      <c r="E11" s="60">
        <f>Punto1!J32</f>
        <v>1.9326977465795527</v>
      </c>
      <c r="F11" s="60">
        <f>Punto1!F11</f>
        <v>0.5</v>
      </c>
      <c r="G11" s="33">
        <f>Punto1!F12</f>
        <v>1.3806586878283635</v>
      </c>
    </row>
    <row r="12" spans="1:11">
      <c r="A12" s="32">
        <v>2</v>
      </c>
      <c r="B12" s="60">
        <f>Punto2!J29</f>
        <v>13.058079810351636</v>
      </c>
      <c r="C12" s="32">
        <f>Punto2!B12</f>
        <v>30.91</v>
      </c>
      <c r="D12" s="60">
        <f>Punto2!J30</f>
        <v>2.2390982308569871</v>
      </c>
      <c r="E12" s="60">
        <f>Punto2!J31</f>
        <v>1.9804849282890213</v>
      </c>
      <c r="F12" s="29">
        <f>Punto2!F11</f>
        <v>1</v>
      </c>
      <c r="G12" s="33">
        <f>Punto2!F12</f>
        <v>2.0822572256899199</v>
      </c>
    </row>
    <row r="13" spans="1:11">
      <c r="A13" s="32">
        <v>3</v>
      </c>
      <c r="B13" s="60">
        <f>Punto3!J29</f>
        <v>12.803959543791699</v>
      </c>
      <c r="C13" s="32">
        <f>Punto3!B11</f>
        <v>30.91</v>
      </c>
      <c r="D13" s="60">
        <f>Punto3!J30</f>
        <v>2.2152599226957714</v>
      </c>
      <c r="E13" s="60">
        <f>Punto3!J31</f>
        <v>1.9638139757282047</v>
      </c>
      <c r="F13" s="29">
        <f>Punto3!F10</f>
        <v>2</v>
      </c>
      <c r="G13" s="33">
        <f>Punto3!F11</f>
        <v>2.843145780835552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ATAN(0.9444)*180/PI()</f>
        <v>43.362076991776462</v>
      </c>
      <c r="J16" s="62" t="s">
        <v>2</v>
      </c>
    </row>
    <row r="17" spans="1:12" ht="14.25">
      <c r="H17" s="65" t="s">
        <v>4</v>
      </c>
      <c r="I17" s="67">
        <f>I19</f>
        <v>1.0003</v>
      </c>
      <c r="J17" s="63" t="s">
        <v>9</v>
      </c>
    </row>
    <row r="19" spans="1:12">
      <c r="H19" s="9">
        <v>0</v>
      </c>
      <c r="I19" s="11">
        <v>1.0003</v>
      </c>
    </row>
    <row r="20" spans="1:12">
      <c r="H20" s="9">
        <f t="shared" ref="H20:I22" si="0">F11</f>
        <v>0.5</v>
      </c>
      <c r="I20" s="11">
        <f t="shared" si="0"/>
        <v>1.3806586878283635</v>
      </c>
    </row>
    <row r="21" spans="1:12">
      <c r="H21" s="9">
        <f t="shared" si="0"/>
        <v>1</v>
      </c>
      <c r="I21" s="11">
        <f t="shared" si="0"/>
        <v>2.0822572256899199</v>
      </c>
    </row>
    <row r="22" spans="1:12">
      <c r="H22" s="9">
        <f t="shared" si="0"/>
        <v>2</v>
      </c>
      <c r="I22" s="11">
        <f t="shared" si="0"/>
        <v>2.843145780835552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2010-09-14T15:51:59Z</dcterms:modified>
</cp:coreProperties>
</file>